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Users\Renata\Desktop\NASCENTE\LICITAÇÃO 2026\"/>
    </mc:Choice>
  </mc:AlternateContent>
  <xr:revisionPtr revIDLastSave="0" documentId="8_{EA33A672-E243-4A56-8F5A-CEA673996AD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01_Apresentação" sheetId="1" r:id="rId1"/>
    <sheet name="02_Premissas" sheetId="2" r:id="rId2"/>
    <sheet name="03_Recursos" sheetId="3" r:id="rId3"/>
    <sheet name="04_Memória_Sintética" sheetId="4" r:id="rId4"/>
    <sheet name="05_Quadro_de_Preços" sheetId="5" r:id="rId5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5" l="1"/>
  <c r="I16" i="3"/>
  <c r="I15" i="3"/>
  <c r="I14" i="3"/>
  <c r="I13" i="3"/>
  <c r="I12" i="3"/>
  <c r="I11" i="3"/>
  <c r="I10" i="3"/>
  <c r="I9" i="3"/>
  <c r="I8" i="3"/>
  <c r="I7" i="3"/>
  <c r="I6" i="3"/>
  <c r="I5" i="3"/>
  <c r="I4" i="3"/>
</calcChain>
</file>

<file path=xl/sharedStrings.xml><?xml version="1.0" encoding="utf-8"?>
<sst xmlns="http://schemas.openxmlformats.org/spreadsheetml/2006/main" count="148" uniqueCount="116">
  <si>
    <t>MEMÓRIA TÉCNICA DE FORMAÇÃO DO PREÇO DA PROPOSTA</t>
  </si>
  <si>
    <t>Proponente</t>
  </si>
  <si>
    <t>Nascente Consultoria Ambiental</t>
  </si>
  <si>
    <t>Licitação</t>
  </si>
  <si>
    <t>Pregão Eletrônico nº 013/2026</t>
  </si>
  <si>
    <t>Processo</t>
  </si>
  <si>
    <t>1017/2026</t>
  </si>
  <si>
    <t>Contratante</t>
  </si>
  <si>
    <t>Município de Ouvidor/GO</t>
  </si>
  <si>
    <t>Objeto</t>
  </si>
  <si>
    <t>Serviços técnicos especializados em gestão ambiental para atendimento ao ANPP</t>
  </si>
  <si>
    <t>Valor global da proposta</t>
  </si>
  <si>
    <t>Base operacional</t>
  </si>
  <si>
    <t>Catalão/GO</t>
  </si>
  <si>
    <t>Deslocamento considerado</t>
  </si>
  <si>
    <t>40 km por viagem completa (ida e volta)</t>
  </si>
  <si>
    <t>FINALIDADE</t>
  </si>
  <si>
    <t>A presente memória demonstra, de forma simples e objetiva, os principais recursos e custos considerados na formação do preço global ofertado pela Nascente Consultoria Ambiental.</t>
  </si>
  <si>
    <t>A estrutura contempla equipe técnica, logística, equipamentos, serviços especializados, materiais, despesas operacionais e tributos necessários à execução integral dos produtos previstos no Termo de Referência.</t>
  </si>
  <si>
    <t>PREMISSAS TÉCNICAS E OPERACIONAIS</t>
  </si>
  <si>
    <t>Grupo</t>
  </si>
  <si>
    <t>Premissa</t>
  </si>
  <si>
    <t>Valor</t>
  </si>
  <si>
    <t>Unidade</t>
  </si>
  <si>
    <t>Aplicação</t>
  </si>
  <si>
    <t>Observação</t>
  </si>
  <si>
    <t>Tributação</t>
  </si>
  <si>
    <t>Alíquota estimada sobre o faturamento</t>
  </si>
  <si>
    <t>%</t>
  </si>
  <si>
    <t>Sobre o preço ofertado</t>
  </si>
  <si>
    <t>Conforme regime tributário da empresa</t>
  </si>
  <si>
    <t>Logística</t>
  </si>
  <si>
    <t>Distância média por viagem completa</t>
  </si>
  <si>
    <t>km</t>
  </si>
  <si>
    <t>Ida e volta</t>
  </si>
  <si>
    <t>Catalão/Ouvidor</t>
  </si>
  <si>
    <t>Custo operacional do veículo</t>
  </si>
  <si>
    <t>R$/km</t>
  </si>
  <si>
    <t>Por viagem</t>
  </si>
  <si>
    <t>Combustível, manutenção e depreciação</t>
  </si>
  <si>
    <t>Alimentação</t>
  </si>
  <si>
    <t>R$/dia</t>
  </si>
  <si>
    <t>Atividades de campo</t>
  </si>
  <si>
    <t>Sem previsão de hospedagem</t>
  </si>
  <si>
    <t>Responsabilidade técnica</t>
  </si>
  <si>
    <t>ART – CREA-GO</t>
  </si>
  <si>
    <t>R$/unidade</t>
  </si>
  <si>
    <t>Conforme produto</t>
  </si>
  <si>
    <t>Produtos</t>
  </si>
  <si>
    <t>Impressão, encadernação e plotagem</t>
  </si>
  <si>
    <t>R$/produto</t>
  </si>
  <si>
    <t>Conforme entrega</t>
  </si>
  <si>
    <t>Campo</t>
  </si>
  <si>
    <t>Materiais de campo e EPIs</t>
  </si>
  <si>
    <t>R$/campanha</t>
  </si>
  <si>
    <t>Quando aplicável</t>
  </si>
  <si>
    <t>Administrativo</t>
  </si>
  <si>
    <t>Comunicação, protocolo e apoio operacional</t>
  </si>
  <si>
    <t>R$/etapa</t>
  </si>
  <si>
    <t>Por produto</t>
  </si>
  <si>
    <t>Estrutura interna</t>
  </si>
  <si>
    <t>Despesas administrativas e operacionais</t>
  </si>
  <si>
    <t>Estimativa consolidada</t>
  </si>
  <si>
    <t>Incluídas na formação do preço</t>
  </si>
  <si>
    <t>RECURSOS PREVISTOS PARA EXECUÇÃO DOS PRODUTOS</t>
  </si>
  <si>
    <t>Recurso</t>
  </si>
  <si>
    <t>Custo unitário</t>
  </si>
  <si>
    <t>Item 1</t>
  </si>
  <si>
    <t>Item 2</t>
  </si>
  <si>
    <t>Item 3</t>
  </si>
  <si>
    <t>Item 4</t>
  </si>
  <si>
    <t>Item 5</t>
  </si>
  <si>
    <t>Item 6</t>
  </si>
  <si>
    <t>Total</t>
  </si>
  <si>
    <t>Coordenador / Engenheiro Ambiental (RT)</t>
  </si>
  <si>
    <t>hora</t>
  </si>
  <si>
    <t>Geólogo</t>
  </si>
  <si>
    <t>Engenheiro Civil</t>
  </si>
  <si>
    <t>Técnico de Campo / Ambiental</t>
  </si>
  <si>
    <t>Analista de Geoprocessamento</t>
  </si>
  <si>
    <t>Educador Ambiental</t>
  </si>
  <si>
    <t>Apoio Administrativo</t>
  </si>
  <si>
    <t>Viagens</t>
  </si>
  <si>
    <t>viagem</t>
  </si>
  <si>
    <t>diária</t>
  </si>
  <si>
    <t>Drone</t>
  </si>
  <si>
    <t>Equipamentos de amostragem e campo</t>
  </si>
  <si>
    <t>campanha</t>
  </si>
  <si>
    <t>Sondagem Direct Push</t>
  </si>
  <si>
    <t>global</t>
  </si>
  <si>
    <t>Análises laboratoriais</t>
  </si>
  <si>
    <t>FORMAÇÃO SINTÉTICA DO PREÇO</t>
  </si>
  <si>
    <t>Item</t>
  </si>
  <si>
    <t>Produto/Serviço</t>
  </si>
  <si>
    <t>Equipe técnica</t>
  </si>
  <si>
    <t>Equipamentos e terceiros</t>
  </si>
  <si>
    <t>Taxas e materiais</t>
  </si>
  <si>
    <t>Tributos</t>
  </si>
  <si>
    <t>Preço ofertado</t>
  </si>
  <si>
    <t>Situação</t>
  </si>
  <si>
    <t>Apoio ao atendimento das condicionantes da Licença de Encerramento do Lixão</t>
  </si>
  <si>
    <t>Exequível</t>
  </si>
  <si>
    <t>Diagnóstico Ambiental do Lixão</t>
  </si>
  <si>
    <t>RIPA – Investigação Preliminar de Passivo Ambiental</t>
  </si>
  <si>
    <t>Programa de Educação Ambiental</t>
  </si>
  <si>
    <t>Projeto Técnico Conceitual da Unidade de Triagem / Reciclagem</t>
  </si>
  <si>
    <t>PRAD – Recuperação Ambiental da Área Degradada</t>
  </si>
  <si>
    <t>TOTAL GLOBAL</t>
  </si>
  <si>
    <t>EXEQUÍVEL</t>
  </si>
  <si>
    <t>DISTRIBUIÇÃO DO VALOR DA PROPOSTA POR PRODUTO</t>
  </si>
  <si>
    <t>Descrição</t>
  </si>
  <si>
    <t>Quantidade</t>
  </si>
  <si>
    <t>Preço unitário</t>
  </si>
  <si>
    <t>Preço total</t>
  </si>
  <si>
    <t>serviço</t>
  </si>
  <si>
    <t>VALOR GLOBAL DA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</si>
</sst>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0\ &quot;km&quot;"/>
  </numFmts>
  <fonts count="6">
    <font>
      <sz val="11"/>
      <name val="Carlito"/>
    </font>
    <font>
      <sz val="10"/>
      <color rgb="FF1F2937"/>
      <name val="Aptos"/>
    </font>
    <font>
      <sz val="10"/>
      <color rgb="FF1F2937"/>
      <name val="Arial"/>
      <family val="2"/>
    </font>
    <font>
      <b/>
      <sz val="12"/>
      <color rgb="FFFFFFFF"/>
      <name val="Arial"/>
      <family val="2"/>
    </font>
    <font>
      <sz val="12"/>
      <color rgb="FF1F2937"/>
      <name val="Arial"/>
      <family val="2"/>
    </font>
    <font>
      <b/>
      <sz val="12"/>
      <color rgb="FF1F4E3D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9E2F3"/>
      </patternFill>
    </fill>
    <fill>
      <patternFill patternType="solid">
        <fgColor rgb="FFF5F7FA"/>
      </patternFill>
    </fill>
    <fill>
      <patternFill patternType="solid">
        <fgColor rgb="FF1F4E3D"/>
      </patternFill>
    </fill>
    <fill>
      <patternFill patternType="solid">
        <fgColor rgb="FFE7F0EC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E4F8E7"/>
        <bgColor indexed="64"/>
      </patternFill>
    </fill>
  </fills>
  <borders count="10">
    <border>
      <left/>
      <right/>
      <top/>
      <bottom/>
      <diagonal/>
    </border>
    <border>
      <left style="thin">
        <color rgb="FFD9D9D9"/>
      </left>
      <right/>
      <top/>
      <bottom/>
      <diagonal/>
    </border>
    <border>
      <left/>
      <right style="thin">
        <color rgb="FFD9D9D9"/>
      </right>
      <top/>
      <bottom/>
      <diagonal/>
    </border>
    <border>
      <left style="thin">
        <color rgb="FFD9D9D9"/>
      </left>
      <right/>
      <top/>
      <bottom style="thin">
        <color rgb="FFD9D9D9"/>
      </bottom>
      <diagonal/>
    </border>
    <border>
      <left/>
      <right style="thin">
        <color rgb="FFD9D9D9"/>
      </right>
      <top/>
      <bottom style="thin">
        <color rgb="FFD9D9D9"/>
      </bottom>
      <diagonal/>
    </border>
    <border>
      <left/>
      <right/>
      <top/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2" xfId="0" applyNumberFormat="1" applyFont="1" applyFill="1" applyBorder="1" applyAlignment="1">
      <alignment vertical="center"/>
    </xf>
    <xf numFmtId="0" fontId="1" fillId="0" borderId="4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10" fontId="1" fillId="0" borderId="0" xfId="0" applyNumberFormat="1" applyFont="1" applyFill="1" applyBorder="1" applyAlignment="1">
      <alignment vertical="center"/>
    </xf>
    <xf numFmtId="0" fontId="1" fillId="0" borderId="3" xfId="0" applyNumberFormat="1" applyFont="1" applyFill="1" applyBorder="1" applyAlignment="1">
      <alignment vertical="center"/>
    </xf>
    <xf numFmtId="0" fontId="1" fillId="0" borderId="5" xfId="0" applyNumberFormat="1" applyFont="1" applyFill="1" applyBorder="1" applyAlignment="1">
      <alignment vertical="center"/>
    </xf>
    <xf numFmtId="10" fontId="1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vertical="center"/>
    </xf>
    <xf numFmtId="0" fontId="5" fillId="2" borderId="6" xfId="0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vertical="center"/>
    </xf>
    <xf numFmtId="0" fontId="5" fillId="5" borderId="6" xfId="0" applyNumberFormat="1" applyFont="1" applyFill="1" applyBorder="1" applyAlignment="1">
      <alignment horizontal="center" vertical="center"/>
    </xf>
    <xf numFmtId="0" fontId="4" fillId="3" borderId="6" xfId="0" applyNumberFormat="1" applyFont="1" applyFill="1" applyBorder="1" applyAlignment="1">
      <alignment horizontal="center" vertical="center" wrapText="1"/>
    </xf>
    <xf numFmtId="0" fontId="3" fillId="4" borderId="6" xfId="0" applyNumberFormat="1" applyFont="1" applyFill="1" applyBorder="1" applyAlignment="1">
      <alignment horizontal="center" vertical="center" wrapText="1"/>
    </xf>
    <xf numFmtId="0" fontId="4" fillId="6" borderId="6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vertical="center" wrapText="1"/>
    </xf>
    <xf numFmtId="10" fontId="4" fillId="0" borderId="6" xfId="0" applyNumberFormat="1" applyFont="1" applyFill="1" applyBorder="1" applyAlignment="1">
      <alignment vertical="center" wrapText="1"/>
    </xf>
    <xf numFmtId="165" fontId="4" fillId="0" borderId="6" xfId="0" applyNumberFormat="1" applyFont="1" applyFill="1" applyBorder="1" applyAlignment="1">
      <alignment vertical="center" wrapText="1"/>
    </xf>
    <xf numFmtId="164" fontId="4" fillId="0" borderId="6" xfId="0" applyNumberFormat="1" applyFont="1" applyFill="1" applyBorder="1" applyAlignment="1">
      <alignment vertical="center" wrapText="1"/>
    </xf>
    <xf numFmtId="0" fontId="4" fillId="6" borderId="6" xfId="0" applyNumberFormat="1" applyFont="1" applyFill="1" applyBorder="1" applyAlignment="1">
      <alignment vertical="center" wrapText="1"/>
    </xf>
    <xf numFmtId="0" fontId="4" fillId="6" borderId="6" xfId="0" applyNumberFormat="1" applyFont="1" applyFill="1" applyBorder="1" applyAlignment="1">
      <alignment vertical="center"/>
    </xf>
    <xf numFmtId="0" fontId="4" fillId="6" borderId="7" xfId="0" applyNumberFormat="1" applyFont="1" applyFill="1" applyBorder="1" applyAlignment="1">
      <alignment horizontal="center" vertical="center"/>
    </xf>
    <xf numFmtId="0" fontId="4" fillId="6" borderId="8" xfId="0" applyNumberFormat="1" applyFont="1" applyFill="1" applyBorder="1" applyAlignment="1">
      <alignment horizontal="center" vertical="center"/>
    </xf>
    <xf numFmtId="1" fontId="4" fillId="0" borderId="6" xfId="0" applyNumberFormat="1" applyFont="1" applyFill="1" applyBorder="1" applyAlignment="1">
      <alignment vertical="center" wrapText="1"/>
    </xf>
    <xf numFmtId="0" fontId="4" fillId="6" borderId="9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0" fontId="5" fillId="5" borderId="6" xfId="0" applyNumberFormat="1" applyFont="1" applyFill="1" applyBorder="1" applyAlignment="1">
      <alignment horizontal="center" vertical="center" wrapText="1"/>
    </xf>
    <xf numFmtId="0" fontId="5" fillId="5" borderId="6" xfId="0" applyNumberFormat="1" applyFont="1" applyFill="1" applyBorder="1" applyAlignment="1">
      <alignment vertical="center" wrapText="1"/>
    </xf>
    <xf numFmtId="164" fontId="5" fillId="5" borderId="6" xfId="0" applyNumberFormat="1" applyFont="1" applyFill="1" applyBorder="1" applyAlignment="1">
      <alignment horizontal="center" vertical="center" wrapText="1"/>
    </xf>
    <xf numFmtId="1" fontId="4" fillId="6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164" fontId="5" fillId="5" borderId="6" xfId="0" applyNumberFormat="1" applyFont="1" applyFill="1" applyBorder="1" applyAlignment="1">
      <alignment horizontal="center" vertical="center" wrapText="1"/>
    </xf>
    <xf numFmtId="0" fontId="5" fillId="7" borderId="6" xfId="0" applyNumberFormat="1" applyFont="1" applyFill="1" applyBorder="1" applyAlignment="1">
      <alignment horizontal="center" vertical="center" wrapText="1"/>
    </xf>
    <xf numFmtId="0" fontId="5" fillId="7" borderId="6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1">
    <dxf>
      <font>
        <b/>
        <color rgb="FF166534"/>
      </font>
      <fill>
        <patternFill patternType="solid">
          <bgColor rgb="FFDCFCE7"/>
        </patternFill>
      </fill>
    </dxf>
  </dxfs>
  <tableStyles count="0" defaultTableStyle="TableStyleMedium2" defaultPivotStyle="PivotStyleLight16"/>
  <colors>
    <mruColors>
      <color rgb="FFE4F8E7"/>
      <color rgb="FF0A94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B19" sqref="B19"/>
    </sheetView>
  </sheetViews>
  <sheetFormatPr defaultRowHeight="15"/>
  <cols>
    <col min="1" max="1" width="30" customWidth="1"/>
    <col min="2" max="2" width="76.5" customWidth="1"/>
  </cols>
  <sheetData>
    <row r="1" spans="1:6" ht="30" customHeight="1">
      <c r="A1" s="10" t="s">
        <v>0</v>
      </c>
      <c r="B1" s="10"/>
      <c r="C1" s="3"/>
      <c r="D1" s="3"/>
      <c r="E1" s="3"/>
      <c r="F1" s="3"/>
    </row>
    <row r="2" spans="1:6">
      <c r="A2" s="24"/>
      <c r="B2" s="24"/>
      <c r="C2" s="3"/>
      <c r="D2" s="3"/>
      <c r="E2" s="3"/>
      <c r="F2" s="3"/>
    </row>
    <row r="3" spans="1:6" ht="15.75">
      <c r="A3" s="12" t="s">
        <v>1</v>
      </c>
      <c r="B3" s="11" t="s">
        <v>2</v>
      </c>
      <c r="C3" s="3"/>
      <c r="D3" s="3"/>
      <c r="E3" s="3"/>
      <c r="F3" s="3"/>
    </row>
    <row r="4" spans="1:6" ht="15.75">
      <c r="A4" s="12" t="s">
        <v>3</v>
      </c>
      <c r="B4" s="11" t="s">
        <v>4</v>
      </c>
      <c r="C4" s="3"/>
      <c r="D4" s="3"/>
      <c r="E4" s="3"/>
      <c r="F4" s="3"/>
    </row>
    <row r="5" spans="1:6" ht="15.75">
      <c r="A5" s="12" t="s">
        <v>5</v>
      </c>
      <c r="B5" s="11" t="s">
        <v>6</v>
      </c>
      <c r="C5" s="3"/>
      <c r="D5" s="3"/>
      <c r="E5" s="3"/>
      <c r="F5" s="3"/>
    </row>
    <row r="6" spans="1:6" ht="15.75">
      <c r="A6" s="12" t="s">
        <v>7</v>
      </c>
      <c r="B6" s="11" t="s">
        <v>8</v>
      </c>
      <c r="C6" s="3"/>
      <c r="D6" s="3"/>
      <c r="E6" s="3"/>
      <c r="F6" s="3"/>
    </row>
    <row r="7" spans="1:6" ht="15.75">
      <c r="A7" s="12" t="s">
        <v>9</v>
      </c>
      <c r="B7" s="11" t="s">
        <v>10</v>
      </c>
      <c r="C7" s="3"/>
      <c r="D7" s="3"/>
      <c r="E7" s="3"/>
      <c r="F7" s="3"/>
    </row>
    <row r="8" spans="1:6" ht="15.75">
      <c r="A8" s="12" t="s">
        <v>11</v>
      </c>
      <c r="B8" s="13">
        <v>195000</v>
      </c>
      <c r="C8" s="3"/>
      <c r="D8" s="3"/>
      <c r="E8" s="3"/>
      <c r="F8" s="3"/>
    </row>
    <row r="9" spans="1:6" ht="15.75">
      <c r="A9" s="12" t="s">
        <v>12</v>
      </c>
      <c r="B9" s="11" t="s">
        <v>13</v>
      </c>
      <c r="C9" s="3"/>
      <c r="D9" s="3"/>
      <c r="E9" s="3"/>
      <c r="F9" s="3"/>
    </row>
    <row r="10" spans="1:6" ht="15.75">
      <c r="A10" s="12" t="s">
        <v>14</v>
      </c>
      <c r="B10" s="11" t="s">
        <v>15</v>
      </c>
      <c r="C10" s="3"/>
      <c r="D10" s="3"/>
      <c r="E10" s="3"/>
      <c r="F10" s="3"/>
    </row>
    <row r="11" spans="1:6">
      <c r="A11" s="25"/>
      <c r="B11" s="26"/>
      <c r="C11" s="3"/>
      <c r="D11" s="3"/>
      <c r="E11" s="3"/>
      <c r="F11" s="3"/>
    </row>
    <row r="12" spans="1:6" ht="15.75">
      <c r="A12" s="14" t="s">
        <v>16</v>
      </c>
      <c r="B12" s="14"/>
      <c r="C12" s="3"/>
      <c r="D12" s="3"/>
      <c r="E12" s="3"/>
      <c r="F12" s="3"/>
    </row>
    <row r="13" spans="1:6" ht="38.1" customHeight="1">
      <c r="A13" s="15" t="s">
        <v>17</v>
      </c>
      <c r="B13" s="15"/>
      <c r="C13" s="3"/>
      <c r="D13" s="3"/>
      <c r="E13" s="3"/>
      <c r="F13" s="3"/>
    </row>
    <row r="14" spans="1:6" ht="38.1" customHeight="1">
      <c r="A14" s="15" t="s">
        <v>18</v>
      </c>
      <c r="B14" s="15"/>
      <c r="C14" s="3"/>
      <c r="D14" s="3"/>
      <c r="E14" s="3"/>
      <c r="F14" s="3"/>
    </row>
    <row r="15" spans="1:6" ht="38.1" customHeight="1">
      <c r="A15" s="15"/>
      <c r="B15" s="15"/>
      <c r="C15" s="3"/>
      <c r="D15" s="3"/>
      <c r="E15" s="3"/>
      <c r="F15" s="3"/>
    </row>
    <row r="16" spans="1:6">
      <c r="A16" s="9"/>
      <c r="B16" s="9"/>
      <c r="C16" s="3"/>
      <c r="D16" s="3"/>
      <c r="E16" s="3"/>
      <c r="F16" s="3"/>
    </row>
    <row r="17" spans="1:6">
      <c r="A17" s="9"/>
      <c r="B17" s="9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  <row r="19" spans="1:6">
      <c r="A19" s="3"/>
      <c r="B19" s="3"/>
      <c r="C19" s="3"/>
      <c r="D19" s="3"/>
      <c r="E19" s="3"/>
      <c r="F19" s="3"/>
    </row>
    <row r="20" spans="1:6">
      <c r="A20" s="3"/>
      <c r="B20" s="3"/>
      <c r="C20" s="3"/>
      <c r="D20" s="3"/>
      <c r="E20" s="3"/>
      <c r="F20" s="3"/>
    </row>
    <row r="21" spans="1:6">
      <c r="A21" s="3"/>
      <c r="B21" s="3"/>
      <c r="C21" s="3"/>
      <c r="D21" s="3"/>
      <c r="E21" s="3"/>
      <c r="F21" s="3"/>
    </row>
    <row r="22" spans="1:6">
      <c r="A22" s="3"/>
      <c r="B22" s="3"/>
      <c r="C22" s="3"/>
      <c r="D22" s="3"/>
      <c r="E22" s="3"/>
      <c r="F22" s="3"/>
    </row>
    <row r="23" spans="1:6">
      <c r="A23" s="3"/>
      <c r="B23" s="3"/>
      <c r="C23" s="3"/>
      <c r="D23" s="3"/>
      <c r="E23" s="3"/>
      <c r="F23" s="3"/>
    </row>
    <row r="24" spans="1:6">
      <c r="A24" s="3"/>
      <c r="B24" s="3"/>
      <c r="C24" s="3"/>
      <c r="D24" s="3"/>
      <c r="E24" s="3"/>
      <c r="F24" s="3"/>
    </row>
  </sheetData>
  <mergeCells count="4">
    <mergeCell ref="A1:B1"/>
    <mergeCell ref="A12:B12"/>
    <mergeCell ref="A13:B15"/>
    <mergeCell ref="A11:B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0"/>
  <sheetViews>
    <sheetView workbookViewId="0">
      <selection activeCell="B20" sqref="B20"/>
    </sheetView>
  </sheetViews>
  <sheetFormatPr defaultRowHeight="15"/>
  <cols>
    <col min="1" max="1" width="25.375" customWidth="1"/>
    <col min="2" max="2" width="48.25" customWidth="1"/>
    <col min="3" max="3" width="15" customWidth="1"/>
    <col min="4" max="4" width="18.5" customWidth="1"/>
    <col min="5" max="5" width="28" customWidth="1"/>
    <col min="6" max="6" width="48.75" customWidth="1"/>
  </cols>
  <sheetData>
    <row r="1" spans="1:12" ht="30" customHeight="1">
      <c r="A1" s="16" t="s">
        <v>19</v>
      </c>
      <c r="B1" s="16"/>
      <c r="C1" s="16"/>
      <c r="D1" s="16"/>
      <c r="E1" s="16"/>
      <c r="F1" s="16"/>
      <c r="G1" s="3"/>
      <c r="H1" s="3"/>
      <c r="I1" s="3"/>
      <c r="J1" s="3"/>
      <c r="K1" s="3"/>
      <c r="L1" s="3"/>
    </row>
    <row r="2" spans="1:12">
      <c r="A2" s="17"/>
      <c r="B2" s="17"/>
      <c r="C2" s="17"/>
      <c r="D2" s="17"/>
      <c r="E2" s="17"/>
      <c r="F2" s="17"/>
      <c r="G2" s="3"/>
      <c r="H2" s="3"/>
      <c r="I2" s="3"/>
      <c r="J2" s="3"/>
      <c r="K2" s="3"/>
      <c r="L2" s="3"/>
    </row>
    <row r="3" spans="1:12" ht="30" customHeight="1">
      <c r="A3" s="18" t="s">
        <v>20</v>
      </c>
      <c r="B3" s="18" t="s">
        <v>21</v>
      </c>
      <c r="C3" s="18" t="s">
        <v>22</v>
      </c>
      <c r="D3" s="18" t="s">
        <v>23</v>
      </c>
      <c r="E3" s="18" t="s">
        <v>24</v>
      </c>
      <c r="F3" s="18" t="s">
        <v>25</v>
      </c>
      <c r="G3" s="3"/>
      <c r="H3" s="3"/>
      <c r="I3" s="3"/>
      <c r="J3" s="3"/>
      <c r="K3" s="3"/>
      <c r="L3" s="3"/>
    </row>
    <row r="4" spans="1:12" ht="30">
      <c r="A4" s="23" t="s">
        <v>26</v>
      </c>
      <c r="B4" s="19" t="s">
        <v>27</v>
      </c>
      <c r="C4" s="20">
        <v>0.15</v>
      </c>
      <c r="D4" s="19" t="s">
        <v>28</v>
      </c>
      <c r="E4" s="19" t="s">
        <v>29</v>
      </c>
      <c r="F4" s="19" t="s">
        <v>30</v>
      </c>
      <c r="G4" s="3"/>
      <c r="H4" s="3"/>
      <c r="I4" s="3"/>
      <c r="J4" s="3"/>
      <c r="K4" s="3"/>
      <c r="L4" s="3"/>
    </row>
    <row r="5" spans="1:12">
      <c r="A5" s="23" t="s">
        <v>31</v>
      </c>
      <c r="B5" s="19" t="s">
        <v>32</v>
      </c>
      <c r="C5" s="21">
        <v>40</v>
      </c>
      <c r="D5" s="19" t="s">
        <v>33</v>
      </c>
      <c r="E5" s="19" t="s">
        <v>34</v>
      </c>
      <c r="F5" s="19" t="s">
        <v>35</v>
      </c>
      <c r="G5" s="3"/>
      <c r="H5" s="3"/>
      <c r="I5" s="3"/>
      <c r="J5" s="3"/>
      <c r="K5" s="3"/>
      <c r="L5" s="3"/>
    </row>
    <row r="6" spans="1:12">
      <c r="A6" s="23" t="s">
        <v>31</v>
      </c>
      <c r="B6" s="19" t="s">
        <v>36</v>
      </c>
      <c r="C6" s="22">
        <v>2</v>
      </c>
      <c r="D6" s="19" t="s">
        <v>37</v>
      </c>
      <c r="E6" s="19" t="s">
        <v>38</v>
      </c>
      <c r="F6" s="19" t="s">
        <v>39</v>
      </c>
      <c r="G6" s="3"/>
      <c r="H6" s="3"/>
      <c r="I6" s="3"/>
      <c r="J6" s="3"/>
      <c r="K6" s="3"/>
      <c r="L6" s="3"/>
    </row>
    <row r="7" spans="1:12">
      <c r="A7" s="23" t="s">
        <v>31</v>
      </c>
      <c r="B7" s="19" t="s">
        <v>40</v>
      </c>
      <c r="C7" s="22">
        <v>70</v>
      </c>
      <c r="D7" s="19" t="s">
        <v>41</v>
      </c>
      <c r="E7" s="19" t="s">
        <v>42</v>
      </c>
      <c r="F7" s="19" t="s">
        <v>43</v>
      </c>
      <c r="G7" s="3"/>
      <c r="H7" s="3"/>
      <c r="I7" s="3"/>
      <c r="J7" s="3"/>
      <c r="K7" s="3"/>
      <c r="L7" s="3"/>
    </row>
    <row r="8" spans="1:12" ht="30">
      <c r="A8" s="23" t="s">
        <v>44</v>
      </c>
      <c r="B8" s="19" t="s">
        <v>45</v>
      </c>
      <c r="C8" s="22">
        <v>150</v>
      </c>
      <c r="D8" s="19" t="s">
        <v>46</v>
      </c>
      <c r="E8" s="19" t="s">
        <v>47</v>
      </c>
      <c r="F8" s="19"/>
      <c r="G8" s="3"/>
      <c r="H8" s="3"/>
      <c r="I8" s="3"/>
      <c r="J8" s="3"/>
      <c r="K8" s="3"/>
      <c r="L8" s="3"/>
    </row>
    <row r="9" spans="1:12">
      <c r="A9" s="23" t="s">
        <v>48</v>
      </c>
      <c r="B9" s="19" t="s">
        <v>49</v>
      </c>
      <c r="C9" s="22">
        <v>150</v>
      </c>
      <c r="D9" s="19" t="s">
        <v>50</v>
      </c>
      <c r="E9" s="19" t="s">
        <v>51</v>
      </c>
      <c r="F9" s="19"/>
      <c r="G9" s="3"/>
      <c r="H9" s="3"/>
      <c r="I9" s="3"/>
      <c r="J9" s="3"/>
      <c r="K9" s="3"/>
      <c r="L9" s="3"/>
    </row>
    <row r="10" spans="1:12">
      <c r="A10" s="23" t="s">
        <v>52</v>
      </c>
      <c r="B10" s="19" t="s">
        <v>53</v>
      </c>
      <c r="C10" s="22">
        <v>350</v>
      </c>
      <c r="D10" s="19" t="s">
        <v>54</v>
      </c>
      <c r="E10" s="19" t="s">
        <v>55</v>
      </c>
      <c r="F10" s="19"/>
      <c r="G10" s="3"/>
      <c r="H10" s="3"/>
      <c r="I10" s="3"/>
      <c r="J10" s="3"/>
      <c r="K10" s="3"/>
      <c r="L10" s="3"/>
    </row>
    <row r="11" spans="1:12">
      <c r="A11" s="23" t="s">
        <v>56</v>
      </c>
      <c r="B11" s="19" t="s">
        <v>57</v>
      </c>
      <c r="C11" s="22">
        <v>100</v>
      </c>
      <c r="D11" s="19" t="s">
        <v>58</v>
      </c>
      <c r="E11" s="19" t="s">
        <v>59</v>
      </c>
      <c r="F11" s="19"/>
      <c r="G11" s="3"/>
      <c r="H11" s="3"/>
      <c r="I11" s="3"/>
      <c r="J11" s="3"/>
      <c r="K11" s="3"/>
      <c r="L11" s="3"/>
    </row>
    <row r="12" spans="1:12">
      <c r="A12" s="23" t="s">
        <v>60</v>
      </c>
      <c r="B12" s="19" t="s">
        <v>61</v>
      </c>
      <c r="C12" s="22"/>
      <c r="D12" s="19"/>
      <c r="E12" s="19" t="s">
        <v>62</v>
      </c>
      <c r="F12" s="19" t="s">
        <v>63</v>
      </c>
      <c r="G12" s="3"/>
      <c r="H12" s="3"/>
      <c r="I12" s="3"/>
      <c r="J12" s="3"/>
      <c r="K12" s="3"/>
      <c r="L12" s="3"/>
    </row>
    <row r="13" spans="1:12">
      <c r="A13" s="4"/>
      <c r="B13" s="3"/>
      <c r="C13" s="5"/>
      <c r="D13" s="3"/>
      <c r="E13" s="3"/>
      <c r="F13" s="1"/>
      <c r="G13" s="3"/>
      <c r="H13" s="3"/>
      <c r="I13" s="3"/>
      <c r="J13" s="3"/>
      <c r="K13" s="3"/>
      <c r="L13" s="3"/>
    </row>
    <row r="14" spans="1:12">
      <c r="A14" s="4"/>
      <c r="B14" s="3"/>
      <c r="C14" s="5"/>
      <c r="D14" s="3"/>
      <c r="E14" s="3"/>
      <c r="F14" s="1"/>
      <c r="G14" s="3"/>
      <c r="H14" s="3"/>
      <c r="I14" s="3"/>
      <c r="J14" s="3"/>
      <c r="K14" s="3"/>
      <c r="L14" s="3"/>
    </row>
    <row r="15" spans="1:12">
      <c r="A15" s="6"/>
      <c r="B15" s="7"/>
      <c r="C15" s="8"/>
      <c r="D15" s="7"/>
      <c r="E15" s="7"/>
      <c r="F15" s="2"/>
      <c r="G15" s="3"/>
      <c r="H15" s="3"/>
      <c r="I15" s="3"/>
      <c r="J15" s="3"/>
      <c r="K15" s="3"/>
      <c r="L15" s="3"/>
    </row>
    <row r="16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</sheetData>
  <mergeCells count="2">
    <mergeCell ref="A1:F1"/>
    <mergeCell ref="A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0"/>
  <sheetViews>
    <sheetView workbookViewId="0">
      <selection activeCell="E18" sqref="E18"/>
    </sheetView>
  </sheetViews>
  <sheetFormatPr defaultRowHeight="15"/>
  <cols>
    <col min="1" max="1" width="38" customWidth="1"/>
    <col min="2" max="2" width="16" customWidth="1"/>
    <col min="3" max="8" width="10" customWidth="1"/>
    <col min="9" max="9" width="16.375" customWidth="1"/>
    <col min="10" max="10" width="14" customWidth="1"/>
  </cols>
  <sheetData>
    <row r="1" spans="1:12" ht="30" customHeight="1">
      <c r="A1" s="16" t="s">
        <v>64</v>
      </c>
      <c r="B1" s="16"/>
      <c r="C1" s="16"/>
      <c r="D1" s="16"/>
      <c r="E1" s="16"/>
      <c r="F1" s="16"/>
      <c r="G1" s="16"/>
      <c r="H1" s="16"/>
      <c r="I1" s="16"/>
      <c r="J1" s="16"/>
      <c r="K1" s="3"/>
      <c r="L1" s="3"/>
    </row>
    <row r="2" spans="1:12">
      <c r="A2" s="25"/>
      <c r="B2" s="28"/>
      <c r="C2" s="28"/>
      <c r="D2" s="28"/>
      <c r="E2" s="28"/>
      <c r="F2" s="28"/>
      <c r="G2" s="28"/>
      <c r="H2" s="28"/>
      <c r="I2" s="28"/>
      <c r="J2" s="26"/>
      <c r="K2" s="3"/>
      <c r="L2" s="3"/>
    </row>
    <row r="3" spans="1:12" ht="30" customHeight="1">
      <c r="A3" s="18" t="s">
        <v>65</v>
      </c>
      <c r="B3" s="18" t="s">
        <v>66</v>
      </c>
      <c r="C3" s="18" t="s">
        <v>67</v>
      </c>
      <c r="D3" s="18" t="s">
        <v>68</v>
      </c>
      <c r="E3" s="18" t="s">
        <v>69</v>
      </c>
      <c r="F3" s="18" t="s">
        <v>70</v>
      </c>
      <c r="G3" s="18" t="s">
        <v>71</v>
      </c>
      <c r="H3" s="18" t="s">
        <v>72</v>
      </c>
      <c r="I3" s="18" t="s">
        <v>73</v>
      </c>
      <c r="J3" s="18" t="s">
        <v>23</v>
      </c>
      <c r="K3" s="3"/>
      <c r="L3" s="3"/>
    </row>
    <row r="4" spans="1:12" ht="30">
      <c r="A4" s="23" t="s">
        <v>74</v>
      </c>
      <c r="B4" s="22">
        <v>120</v>
      </c>
      <c r="C4" s="27">
        <v>48</v>
      </c>
      <c r="D4" s="27">
        <v>4</v>
      </c>
      <c r="E4" s="27">
        <v>64</v>
      </c>
      <c r="F4" s="27">
        <v>28</v>
      </c>
      <c r="G4" s="27">
        <v>24</v>
      </c>
      <c r="H4" s="27">
        <v>24</v>
      </c>
      <c r="I4" s="27">
        <f t="shared" ref="I4:I16" si="0">SUM(C4:H4)</f>
        <v>192</v>
      </c>
      <c r="J4" s="19" t="s">
        <v>75</v>
      </c>
      <c r="K4" s="3"/>
      <c r="L4" s="3"/>
    </row>
    <row r="5" spans="1:12">
      <c r="A5" s="23" t="s">
        <v>76</v>
      </c>
      <c r="B5" s="22">
        <v>105</v>
      </c>
      <c r="C5" s="27">
        <v>0</v>
      </c>
      <c r="D5" s="27">
        <v>4</v>
      </c>
      <c r="E5" s="27">
        <v>72</v>
      </c>
      <c r="F5" s="27">
        <v>0</v>
      </c>
      <c r="G5" s="27">
        <v>0</v>
      </c>
      <c r="H5" s="27">
        <v>12</v>
      </c>
      <c r="I5" s="27">
        <f t="shared" si="0"/>
        <v>88</v>
      </c>
      <c r="J5" s="19" t="s">
        <v>75</v>
      </c>
      <c r="K5" s="3"/>
      <c r="L5" s="3"/>
    </row>
    <row r="6" spans="1:12">
      <c r="A6" s="23" t="s">
        <v>77</v>
      </c>
      <c r="B6" s="22">
        <v>105</v>
      </c>
      <c r="C6" s="27">
        <v>0</v>
      </c>
      <c r="D6" s="27">
        <v>0</v>
      </c>
      <c r="E6" s="27">
        <v>0</v>
      </c>
      <c r="F6" s="27">
        <v>0</v>
      </c>
      <c r="G6" s="27">
        <v>48</v>
      </c>
      <c r="H6" s="27">
        <v>0</v>
      </c>
      <c r="I6" s="27">
        <f t="shared" si="0"/>
        <v>48</v>
      </c>
      <c r="J6" s="19" t="s">
        <v>75</v>
      </c>
      <c r="K6" s="3"/>
      <c r="L6" s="3"/>
    </row>
    <row r="7" spans="1:12">
      <c r="A7" s="23" t="s">
        <v>78</v>
      </c>
      <c r="B7" s="22">
        <v>55</v>
      </c>
      <c r="C7" s="27">
        <v>36</v>
      </c>
      <c r="D7" s="27">
        <v>4</v>
      </c>
      <c r="E7" s="27">
        <v>56</v>
      </c>
      <c r="F7" s="27">
        <v>24</v>
      </c>
      <c r="G7" s="27">
        <v>24</v>
      </c>
      <c r="H7" s="27">
        <v>16</v>
      </c>
      <c r="I7" s="27">
        <f t="shared" si="0"/>
        <v>160</v>
      </c>
      <c r="J7" s="19" t="s">
        <v>75</v>
      </c>
      <c r="K7" s="3"/>
      <c r="L7" s="3"/>
    </row>
    <row r="8" spans="1:12">
      <c r="A8" s="23" t="s">
        <v>79</v>
      </c>
      <c r="B8" s="22">
        <v>75</v>
      </c>
      <c r="C8" s="27">
        <v>0</v>
      </c>
      <c r="D8" s="27">
        <v>2</v>
      </c>
      <c r="E8" s="27">
        <v>16</v>
      </c>
      <c r="F8" s="27">
        <v>0</v>
      </c>
      <c r="G8" s="27">
        <v>16</v>
      </c>
      <c r="H8" s="27">
        <v>8</v>
      </c>
      <c r="I8" s="27">
        <f t="shared" si="0"/>
        <v>42</v>
      </c>
      <c r="J8" s="19" t="s">
        <v>75</v>
      </c>
      <c r="K8" s="3"/>
      <c r="L8" s="3"/>
    </row>
    <row r="9" spans="1:12">
      <c r="A9" s="23" t="s">
        <v>80</v>
      </c>
      <c r="B9" s="22">
        <v>70</v>
      </c>
      <c r="C9" s="27">
        <v>0</v>
      </c>
      <c r="D9" s="27">
        <v>0</v>
      </c>
      <c r="E9" s="27">
        <v>0</v>
      </c>
      <c r="F9" s="27">
        <v>48</v>
      </c>
      <c r="G9" s="27">
        <v>0</v>
      </c>
      <c r="H9" s="27">
        <v>0</v>
      </c>
      <c r="I9" s="27">
        <f t="shared" si="0"/>
        <v>48</v>
      </c>
      <c r="J9" s="19" t="s">
        <v>75</v>
      </c>
      <c r="K9" s="3"/>
      <c r="L9" s="3"/>
    </row>
    <row r="10" spans="1:12">
      <c r="A10" s="23" t="s">
        <v>81</v>
      </c>
      <c r="B10" s="22">
        <v>38</v>
      </c>
      <c r="C10" s="27">
        <v>16</v>
      </c>
      <c r="D10" s="27">
        <v>0</v>
      </c>
      <c r="E10" s="27">
        <v>20</v>
      </c>
      <c r="F10" s="27">
        <v>16</v>
      </c>
      <c r="G10" s="27">
        <v>0</v>
      </c>
      <c r="H10" s="27">
        <v>0</v>
      </c>
      <c r="I10" s="27">
        <f t="shared" si="0"/>
        <v>52</v>
      </c>
      <c r="J10" s="19" t="s">
        <v>75</v>
      </c>
      <c r="K10" s="3"/>
      <c r="L10" s="3"/>
    </row>
    <row r="11" spans="1:12">
      <c r="A11" s="23" t="s">
        <v>82</v>
      </c>
      <c r="B11" s="22">
        <v>80</v>
      </c>
      <c r="C11" s="27">
        <v>4</v>
      </c>
      <c r="D11" s="27">
        <v>1</v>
      </c>
      <c r="E11" s="27">
        <v>3</v>
      </c>
      <c r="F11" s="27">
        <v>2</v>
      </c>
      <c r="G11" s="27">
        <v>2</v>
      </c>
      <c r="H11" s="27">
        <v>1</v>
      </c>
      <c r="I11" s="27">
        <f t="shared" si="0"/>
        <v>13</v>
      </c>
      <c r="J11" s="19" t="s">
        <v>83</v>
      </c>
      <c r="K11" s="3"/>
      <c r="L11" s="3"/>
    </row>
    <row r="12" spans="1:12">
      <c r="A12" s="23" t="s">
        <v>40</v>
      </c>
      <c r="B12" s="22">
        <v>70</v>
      </c>
      <c r="C12" s="27">
        <v>4</v>
      </c>
      <c r="D12" s="27">
        <v>1</v>
      </c>
      <c r="E12" s="27">
        <v>6</v>
      </c>
      <c r="F12" s="27">
        <v>4</v>
      </c>
      <c r="G12" s="27">
        <v>4</v>
      </c>
      <c r="H12" s="27">
        <v>2</v>
      </c>
      <c r="I12" s="27">
        <f t="shared" si="0"/>
        <v>21</v>
      </c>
      <c r="J12" s="19" t="s">
        <v>84</v>
      </c>
      <c r="K12" s="3"/>
      <c r="L12" s="3"/>
    </row>
    <row r="13" spans="1:12">
      <c r="A13" s="23" t="s">
        <v>85</v>
      </c>
      <c r="B13" s="22">
        <v>350</v>
      </c>
      <c r="C13" s="27">
        <v>0</v>
      </c>
      <c r="D13" s="27">
        <v>1</v>
      </c>
      <c r="E13" s="27">
        <v>0</v>
      </c>
      <c r="F13" s="27">
        <v>0</v>
      </c>
      <c r="G13" s="27">
        <v>0</v>
      </c>
      <c r="H13" s="27">
        <v>1</v>
      </c>
      <c r="I13" s="27">
        <f t="shared" si="0"/>
        <v>2</v>
      </c>
      <c r="J13" s="19" t="s">
        <v>84</v>
      </c>
      <c r="K13" s="3"/>
      <c r="L13" s="3"/>
    </row>
    <row r="14" spans="1:12">
      <c r="A14" s="23" t="s">
        <v>86</v>
      </c>
      <c r="B14" s="22">
        <v>500</v>
      </c>
      <c r="C14" s="27">
        <v>0</v>
      </c>
      <c r="D14" s="27">
        <v>0</v>
      </c>
      <c r="E14" s="27">
        <v>1</v>
      </c>
      <c r="F14" s="27">
        <v>0</v>
      </c>
      <c r="G14" s="27">
        <v>0</v>
      </c>
      <c r="H14" s="27">
        <v>0</v>
      </c>
      <c r="I14" s="27">
        <f t="shared" si="0"/>
        <v>1</v>
      </c>
      <c r="J14" s="19" t="s">
        <v>87</v>
      </c>
      <c r="K14" s="3"/>
      <c r="L14" s="3"/>
    </row>
    <row r="15" spans="1:12">
      <c r="A15" s="23" t="s">
        <v>88</v>
      </c>
      <c r="B15" s="22">
        <v>18000</v>
      </c>
      <c r="C15" s="27">
        <v>0</v>
      </c>
      <c r="D15" s="27">
        <v>0</v>
      </c>
      <c r="E15" s="27">
        <v>1</v>
      </c>
      <c r="F15" s="27">
        <v>0</v>
      </c>
      <c r="G15" s="27">
        <v>0</v>
      </c>
      <c r="H15" s="27">
        <v>0</v>
      </c>
      <c r="I15" s="27">
        <f t="shared" si="0"/>
        <v>1</v>
      </c>
      <c r="J15" s="19" t="s">
        <v>89</v>
      </c>
      <c r="K15" s="3"/>
      <c r="L15" s="3"/>
    </row>
    <row r="16" spans="1:12">
      <c r="A16" s="23" t="s">
        <v>90</v>
      </c>
      <c r="B16" s="22">
        <v>6400</v>
      </c>
      <c r="C16" s="27">
        <v>0</v>
      </c>
      <c r="D16" s="27">
        <v>0</v>
      </c>
      <c r="E16" s="27">
        <v>1</v>
      </c>
      <c r="F16" s="27">
        <v>0</v>
      </c>
      <c r="G16" s="27">
        <v>0</v>
      </c>
      <c r="H16" s="27">
        <v>0</v>
      </c>
      <c r="I16" s="27">
        <f t="shared" si="0"/>
        <v>1</v>
      </c>
      <c r="J16" s="19" t="s">
        <v>89</v>
      </c>
      <c r="K16" s="3"/>
      <c r="L16" s="3"/>
    </row>
    <row r="17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</sheetData>
  <mergeCells count="2">
    <mergeCell ref="A1:J1"/>
    <mergeCell ref="A2:J2"/>
  </mergeCells>
  <pageMargins left="0.7" right="0.7" top="0.75" bottom="0.75" header="0.3" footer="0.3"/>
  <ignoredErrors>
    <ignoredError sqref="I4 I5:I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3"/>
  <sheetViews>
    <sheetView workbookViewId="0">
      <selection activeCell="F20" sqref="F20"/>
    </sheetView>
  </sheetViews>
  <sheetFormatPr defaultRowHeight="15"/>
  <cols>
    <col min="1" max="1" width="8" customWidth="1"/>
    <col min="2" max="2" width="53" customWidth="1"/>
    <col min="3" max="3" width="16" customWidth="1"/>
    <col min="4" max="4" width="13" customWidth="1"/>
    <col min="5" max="5" width="20" customWidth="1"/>
    <col min="6" max="6" width="16" customWidth="1"/>
    <col min="7" max="7" width="22" customWidth="1"/>
    <col min="8" max="8" width="15" customWidth="1"/>
    <col min="9" max="9" width="18.875" customWidth="1"/>
    <col min="10" max="10" width="16.75" customWidth="1"/>
  </cols>
  <sheetData>
    <row r="1" spans="1:10" ht="30" customHeight="1">
      <c r="A1" s="16" t="s">
        <v>91</v>
      </c>
      <c r="B1" s="16"/>
      <c r="C1" s="16"/>
      <c r="D1" s="16"/>
      <c r="E1" s="16"/>
      <c r="F1" s="16"/>
      <c r="G1" s="16"/>
      <c r="H1" s="16"/>
      <c r="I1" s="16"/>
      <c r="J1" s="16"/>
    </row>
    <row r="2" spans="1:10">
      <c r="A2" s="25"/>
      <c r="B2" s="28"/>
      <c r="C2" s="28"/>
      <c r="D2" s="28"/>
      <c r="E2" s="28"/>
      <c r="F2" s="28"/>
      <c r="G2" s="28"/>
      <c r="H2" s="28"/>
      <c r="I2" s="28"/>
      <c r="J2" s="26"/>
    </row>
    <row r="3" spans="1:10" ht="30" customHeight="1">
      <c r="A3" s="18" t="s">
        <v>92</v>
      </c>
      <c r="B3" s="18" t="s">
        <v>93</v>
      </c>
      <c r="C3" s="18" t="s">
        <v>94</v>
      </c>
      <c r="D3" s="18" t="s">
        <v>31</v>
      </c>
      <c r="E3" s="18" t="s">
        <v>95</v>
      </c>
      <c r="F3" s="18" t="s">
        <v>96</v>
      </c>
      <c r="G3" s="18" t="s">
        <v>61</v>
      </c>
      <c r="H3" s="18" t="s">
        <v>97</v>
      </c>
      <c r="I3" s="18" t="s">
        <v>98</v>
      </c>
      <c r="J3" s="18" t="s">
        <v>99</v>
      </c>
    </row>
    <row r="4" spans="1:10" ht="30">
      <c r="A4" s="33">
        <v>1</v>
      </c>
      <c r="B4" s="23" t="s">
        <v>100</v>
      </c>
      <c r="C4" s="29">
        <v>8348</v>
      </c>
      <c r="D4" s="29">
        <v>600</v>
      </c>
      <c r="E4" s="29">
        <v>0</v>
      </c>
      <c r="F4" s="29">
        <v>700</v>
      </c>
      <c r="G4" s="29">
        <v>1447.2</v>
      </c>
      <c r="H4" s="29">
        <v>4496.9115000000002</v>
      </c>
      <c r="I4" s="29">
        <v>29979.41</v>
      </c>
      <c r="J4" s="29" t="s">
        <v>101</v>
      </c>
    </row>
    <row r="5" spans="1:10" ht="15.75">
      <c r="A5" s="33">
        <v>2</v>
      </c>
      <c r="B5" s="23" t="s">
        <v>102</v>
      </c>
      <c r="C5" s="29">
        <v>1270</v>
      </c>
      <c r="D5" s="29">
        <v>150</v>
      </c>
      <c r="E5" s="29">
        <v>350</v>
      </c>
      <c r="F5" s="29">
        <v>750</v>
      </c>
      <c r="G5" s="29">
        <v>399</v>
      </c>
      <c r="H5" s="29">
        <v>542.0385</v>
      </c>
      <c r="I5" s="29">
        <v>3613.59</v>
      </c>
      <c r="J5" s="29" t="s">
        <v>101</v>
      </c>
    </row>
    <row r="6" spans="1:10" ht="15.75">
      <c r="A6" s="33">
        <v>3</v>
      </c>
      <c r="B6" s="23" t="s">
        <v>103</v>
      </c>
      <c r="C6" s="29">
        <v>20280</v>
      </c>
      <c r="D6" s="29">
        <v>660</v>
      </c>
      <c r="E6" s="29">
        <v>24900</v>
      </c>
      <c r="F6" s="29">
        <v>900</v>
      </c>
      <c r="G6" s="29">
        <v>8505</v>
      </c>
      <c r="H6" s="29">
        <v>14574.8115</v>
      </c>
      <c r="I6" s="29">
        <v>97165.41</v>
      </c>
      <c r="J6" s="29" t="s">
        <v>101</v>
      </c>
    </row>
    <row r="7" spans="1:10" ht="15.75">
      <c r="A7" s="33">
        <v>4</v>
      </c>
      <c r="B7" s="23" t="s">
        <v>104</v>
      </c>
      <c r="C7" s="29">
        <v>8648</v>
      </c>
      <c r="D7" s="29">
        <v>440</v>
      </c>
      <c r="E7" s="29">
        <v>0</v>
      </c>
      <c r="F7" s="29">
        <v>700</v>
      </c>
      <c r="G7" s="29">
        <v>1468.2</v>
      </c>
      <c r="H7" s="29">
        <v>2931.0225</v>
      </c>
      <c r="I7" s="29">
        <v>19540.150000000001</v>
      </c>
      <c r="J7" s="29" t="s">
        <v>101</v>
      </c>
    </row>
    <row r="8" spans="1:10" ht="30">
      <c r="A8" s="33">
        <v>5</v>
      </c>
      <c r="B8" s="23" t="s">
        <v>105</v>
      </c>
      <c r="C8" s="29">
        <v>10440</v>
      </c>
      <c r="D8" s="29">
        <v>440</v>
      </c>
      <c r="E8" s="29">
        <v>0</v>
      </c>
      <c r="F8" s="29">
        <v>1000</v>
      </c>
      <c r="G8" s="29">
        <v>1782</v>
      </c>
      <c r="H8" s="29">
        <v>4215.8549999999996</v>
      </c>
      <c r="I8" s="29">
        <v>28105.7</v>
      </c>
      <c r="J8" s="29" t="s">
        <v>101</v>
      </c>
    </row>
    <row r="9" spans="1:10" ht="15.75">
      <c r="A9" s="33">
        <v>6</v>
      </c>
      <c r="B9" s="23" t="s">
        <v>106</v>
      </c>
      <c r="C9" s="29">
        <v>5620</v>
      </c>
      <c r="D9" s="29">
        <v>220</v>
      </c>
      <c r="E9" s="29">
        <v>350</v>
      </c>
      <c r="F9" s="29">
        <v>900</v>
      </c>
      <c r="G9" s="29">
        <v>1084.5</v>
      </c>
      <c r="H9" s="29">
        <v>2489.3609999999999</v>
      </c>
      <c r="I9" s="29">
        <v>16595.740000000002</v>
      </c>
      <c r="J9" s="29" t="s">
        <v>101</v>
      </c>
    </row>
    <row r="10" spans="1:10" ht="15.75">
      <c r="A10" s="36" t="s">
        <v>107</v>
      </c>
      <c r="B10" s="37"/>
      <c r="C10" s="32">
        <v>54606</v>
      </c>
      <c r="D10" s="32">
        <v>2510</v>
      </c>
      <c r="E10" s="32">
        <v>25600</v>
      </c>
      <c r="F10" s="32">
        <v>4950</v>
      </c>
      <c r="G10" s="32">
        <v>14685.9</v>
      </c>
      <c r="H10" s="32">
        <v>29250</v>
      </c>
      <c r="I10" s="32">
        <v>195000</v>
      </c>
      <c r="J10" s="32" t="s">
        <v>108</v>
      </c>
    </row>
    <row r="11" spans="1:10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>
      <c r="A13" s="3"/>
      <c r="B13" s="3"/>
      <c r="C13" s="3"/>
      <c r="D13" s="3"/>
      <c r="E13" s="3"/>
      <c r="F13" s="3"/>
      <c r="G13" s="3"/>
      <c r="H13" s="3"/>
      <c r="I13" s="3"/>
      <c r="J13" s="3"/>
    </row>
  </sheetData>
  <mergeCells count="3">
    <mergeCell ref="A1:J1"/>
    <mergeCell ref="A10:B10"/>
    <mergeCell ref="A2:J2"/>
  </mergeCells>
  <conditionalFormatting sqref="J4:J10">
    <cfRule type="expression" dxfId="0" priority="1">
      <formula>J4="Exequível"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0"/>
  <sheetViews>
    <sheetView workbookViewId="0">
      <selection activeCell="C18" sqref="C18"/>
    </sheetView>
  </sheetViews>
  <sheetFormatPr defaultRowHeight="15"/>
  <cols>
    <col min="1" max="1" width="8" customWidth="1"/>
    <col min="2" max="2" width="62" customWidth="1"/>
    <col min="3" max="3" width="14" customWidth="1"/>
    <col min="4" max="4" width="12" customWidth="1"/>
    <col min="5" max="6" width="16" customWidth="1"/>
  </cols>
  <sheetData>
    <row r="1" spans="1:12" ht="30" customHeight="1">
      <c r="A1" s="16" t="s">
        <v>109</v>
      </c>
      <c r="B1" s="16"/>
      <c r="C1" s="16"/>
      <c r="D1" s="16"/>
      <c r="E1" s="16"/>
      <c r="F1" s="16"/>
      <c r="G1" s="3"/>
      <c r="H1" s="3"/>
      <c r="I1" s="3"/>
      <c r="J1" s="3"/>
      <c r="K1" s="3"/>
      <c r="L1" s="3"/>
    </row>
    <row r="2" spans="1:12">
      <c r="A2" s="17"/>
      <c r="B2" s="17"/>
      <c r="C2" s="17"/>
      <c r="D2" s="17"/>
      <c r="E2" s="17"/>
      <c r="F2" s="17"/>
      <c r="G2" s="3"/>
      <c r="H2" s="3"/>
      <c r="I2" s="3"/>
      <c r="J2" s="3"/>
      <c r="K2" s="3"/>
      <c r="L2" s="3"/>
    </row>
    <row r="3" spans="1:12" ht="30" customHeight="1">
      <c r="A3" s="18" t="s">
        <v>92</v>
      </c>
      <c r="B3" s="18" t="s">
        <v>110</v>
      </c>
      <c r="C3" s="18" t="s">
        <v>23</v>
      </c>
      <c r="D3" s="18" t="s">
        <v>111</v>
      </c>
      <c r="E3" s="18" t="s">
        <v>112</v>
      </c>
      <c r="F3" s="18" t="s">
        <v>113</v>
      </c>
      <c r="G3" s="3"/>
      <c r="H3" s="3"/>
      <c r="I3" s="3"/>
      <c r="J3" s="3"/>
      <c r="K3" s="3"/>
      <c r="L3" s="3"/>
    </row>
    <row r="4" spans="1:12" ht="30">
      <c r="A4" s="33">
        <v>1</v>
      </c>
      <c r="B4" s="23" t="s">
        <v>100</v>
      </c>
      <c r="C4" s="34" t="s">
        <v>114</v>
      </c>
      <c r="D4" s="34">
        <v>1</v>
      </c>
      <c r="E4" s="29">
        <v>29979.41</v>
      </c>
      <c r="F4" s="29">
        <v>29979.41</v>
      </c>
      <c r="G4" s="3"/>
      <c r="H4" s="3"/>
      <c r="I4" s="3"/>
      <c r="J4" s="3"/>
      <c r="K4" s="3"/>
      <c r="L4" s="3"/>
    </row>
    <row r="5" spans="1:12">
      <c r="A5" s="33">
        <v>2</v>
      </c>
      <c r="B5" s="23" t="s">
        <v>102</v>
      </c>
      <c r="C5" s="34" t="s">
        <v>114</v>
      </c>
      <c r="D5" s="34">
        <v>1</v>
      </c>
      <c r="E5" s="29">
        <v>3613.59</v>
      </c>
      <c r="F5" s="29">
        <v>3613.59</v>
      </c>
      <c r="G5" s="3"/>
      <c r="H5" s="3"/>
      <c r="I5" s="3"/>
      <c r="J5" s="3"/>
      <c r="K5" s="3"/>
      <c r="L5" s="3"/>
    </row>
    <row r="6" spans="1:12">
      <c r="A6" s="33">
        <v>3</v>
      </c>
      <c r="B6" s="23" t="s">
        <v>103</v>
      </c>
      <c r="C6" s="34" t="s">
        <v>114</v>
      </c>
      <c r="D6" s="34">
        <v>1</v>
      </c>
      <c r="E6" s="29">
        <v>97165.41</v>
      </c>
      <c r="F6" s="29">
        <v>97165.41</v>
      </c>
      <c r="G6" s="3"/>
      <c r="H6" s="3"/>
      <c r="I6" s="3"/>
      <c r="J6" s="3"/>
      <c r="K6" s="3"/>
      <c r="L6" s="3"/>
    </row>
    <row r="7" spans="1:12">
      <c r="A7" s="33">
        <v>4</v>
      </c>
      <c r="B7" s="23" t="s">
        <v>104</v>
      </c>
      <c r="C7" s="34" t="s">
        <v>114</v>
      </c>
      <c r="D7" s="34">
        <v>1</v>
      </c>
      <c r="E7" s="29">
        <v>19540.150000000001</v>
      </c>
      <c r="F7" s="29">
        <v>19540.150000000001</v>
      </c>
      <c r="G7" s="3"/>
      <c r="H7" s="3"/>
      <c r="I7" s="3"/>
      <c r="J7" s="3"/>
      <c r="K7" s="3"/>
      <c r="L7" s="3"/>
    </row>
    <row r="8" spans="1:12">
      <c r="A8" s="33">
        <v>5</v>
      </c>
      <c r="B8" s="23" t="s">
        <v>105</v>
      </c>
      <c r="C8" s="34" t="s">
        <v>114</v>
      </c>
      <c r="D8" s="34">
        <v>1</v>
      </c>
      <c r="E8" s="29">
        <v>28105.7</v>
      </c>
      <c r="F8" s="29">
        <v>28105.7</v>
      </c>
      <c r="G8" s="3"/>
      <c r="H8" s="3"/>
      <c r="I8" s="3"/>
      <c r="J8" s="3"/>
      <c r="K8" s="3"/>
      <c r="L8" s="3"/>
    </row>
    <row r="9" spans="1:12">
      <c r="A9" s="33">
        <v>6</v>
      </c>
      <c r="B9" s="23" t="s">
        <v>106</v>
      </c>
      <c r="C9" s="34" t="s">
        <v>114</v>
      </c>
      <c r="D9" s="34">
        <v>1</v>
      </c>
      <c r="E9" s="29">
        <v>16595.740000000002</v>
      </c>
      <c r="F9" s="29">
        <v>16595.740000000002</v>
      </c>
      <c r="G9" s="3"/>
      <c r="H9" s="3"/>
      <c r="I9" s="3"/>
      <c r="J9" s="3"/>
      <c r="K9" s="3"/>
      <c r="L9" s="3"/>
    </row>
    <row r="10" spans="1:12" ht="15.75">
      <c r="A10" s="30" t="s">
        <v>115</v>
      </c>
      <c r="B10" s="31"/>
      <c r="C10" s="30"/>
      <c r="D10" s="30"/>
      <c r="E10" s="35">
        <f>SUM(F4:F9)</f>
        <v>195000</v>
      </c>
      <c r="F10" s="35"/>
      <c r="G10" s="3"/>
      <c r="H10" s="3"/>
      <c r="I10" s="3"/>
      <c r="J10" s="3"/>
      <c r="K10" s="3"/>
      <c r="L10" s="3"/>
    </row>
    <row r="1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</sheetData>
  <mergeCells count="4">
    <mergeCell ref="A1:F1"/>
    <mergeCell ref="A10:D10"/>
    <mergeCell ref="E10:F10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01_Apresentação</vt:lpstr>
      <vt:lpstr>02_Premissas</vt:lpstr>
      <vt:lpstr>03_Recursos</vt:lpstr>
      <vt:lpstr>04_Memória_Sintética</vt:lpstr>
      <vt:lpstr>05_Quadro_de_Preços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</dc:creator>
  <cp:lastModifiedBy>Renata</cp:lastModifiedBy>
  <dcterms:created xsi:type="dcterms:W3CDTF">2026-07-30T20:13:04Z</dcterms:created>
  <dcterms:modified xsi:type="dcterms:W3CDTF">2026-07-30T20:13:04Z</dcterms:modified>
</cp:coreProperties>
</file>